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<sst xmlns="http://schemas.openxmlformats.org/spreadsheetml/2006/main" count="17" uniqueCount="17">
  <si>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</si>
  <si>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</si>
  <si>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</si>
  <si>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</si>
  <si>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</si>
  <si>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</si>
  <si>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</si>
  <si>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</si>
  <si>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KIT consumabile per Rimage, comprendente 1.000 (mille) Supporti DVD, 1 (uno) Black ribbon nero, 2 (due) trasfer roll (</t>
  </si>
  <si>
    <t>5</t>
  </si>
  <si>
    <t xml:space="preserve">KIT consumabile per Rimage, comprendente 1.000 (mille) Supporti DVD, 1 (uno) Color ribbon, 2 (due) trasfer roll </t>
  </si>
  <si>
    <t>2</t>
  </si>
  <si>
    <t>Codice prodotto</t>
  </si>
  <si>
    <t>Importo totale (€)</t>
  </si>
  <si>
    <t>1000DVDBkl24</t>
  </si>
  <si>
    <t>1000DVDCOL24</t>
  </si>
  <si>
    <t>Iniz. Sogei 411/2017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</si>
</sst>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</xf>
    <xf numFmtId="0" fontId="17" fillId="0" borderId="6" xfId="0" applyFont="1" applyBorder="1" applyAlignment="1">
      <alignment horizont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vertical="center"/>
    </xf>
    <xf numFmtId="0" fontId="17" fillId="0" borderId="12" xfId="0" applyFont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4"/>
  <sheetViews>
    <sheetView tabSelected="1" zoomScale="90" zoomScaleNormal="90" workbookViewId="0">
      <selection activeCell="J14" sqref="J1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6" customWidth="1"/>
    <col min="5" max="5" width="10.42578125" customWidth="1"/>
    <col min="6" max="6" width="23.42578125" customWidth="1"/>
    <col min="7" max="7" width="24.7109375" customWidth="1"/>
  </cols>
  <sheetData>
    <row r="2" spans="3:12" ht="15.75" x14ac:dyDescent="0.25">
      <c r="C2" s="20" t="s">
        <v>16</v>
      </c>
      <c r="D2" s="20"/>
      <c r="H2" s="1"/>
    </row>
    <row r="3" spans="3:12" ht="18" customHeight="1" thickBot="1" x14ac:dyDescent="0.3">
      <c r="H3" s="9"/>
    </row>
    <row r="4" spans="3:12" ht="15.75" thickBot="1" x14ac:dyDescent="0.3">
      <c r="F4" s="8" t="s">
        <v>0</v>
      </c>
      <c r="H4" s="9"/>
    </row>
    <row r="5" spans="3:12" ht="60.75" customHeight="1" thickBot="1" x14ac:dyDescent="0.3">
      <c r="C5" s="21" t="s">
        <v>1</v>
      </c>
      <c r="D5" s="21" t="s">
        <v>12</v>
      </c>
      <c r="E5" s="17" t="s">
        <v>2</v>
      </c>
      <c r="F5" s="13" t="s">
        <v>6</v>
      </c>
      <c r="G5" s="14" t="s">
        <v>13</v>
      </c>
    </row>
    <row r="6" spans="3:12" ht="61.5" customHeight="1" thickBot="1" x14ac:dyDescent="0.35">
      <c r="C6" s="27" t="s">
        <v>8</v>
      </c>
      <c r="D6" s="34" t="s">
        <v>14</v>
      </c>
      <c r="E6" s="18" t="s">
        <v>9</v>
      </c>
      <c r="F6" s="15"/>
      <c r="G6" s="16">
        <f>E6*F6</f>
        <v>0</v>
      </c>
    </row>
    <row r="7" spans="3:12" ht="61.5" customHeight="1" thickBot="1" x14ac:dyDescent="0.35">
      <c r="C7" s="35" t="s">
        <v>10</v>
      </c>
      <c r="D7" s="37" t="s">
        <v>15</v>
      </c>
      <c r="E7" s="19" t="s">
        <v>11</v>
      </c>
      <c r="F7" s="25"/>
      <c r="G7" s="16">
        <f t="shared" ref="G7" si="0">E7*F7</f>
        <v>0</v>
      </c>
    </row>
    <row r="8" spans="3:12" ht="74.25" customHeight="1" thickBot="1" x14ac:dyDescent="0.3">
      <c r="C8" s="36" t="s">
        <v>3</v>
      </c>
      <c r="D8" s="36"/>
      <c r="E8" s="22"/>
      <c r="F8" s="24"/>
      <c r="G8" s="23">
        <f>IF((SUM(G6:G7))&lt;=F10,(SUM(G6:G7)),"ERRORE l'importo offerto supera la base d'asta")</f>
        <v>0</v>
      </c>
      <c r="K8" s="11"/>
      <c r="L8" s="11"/>
    </row>
    <row r="9" spans="3:12" ht="12.75" customHeight="1" thickBot="1" x14ac:dyDescent="0.3">
      <c r="F9" s="1"/>
      <c r="G9" s="4"/>
      <c r="H9" s="2"/>
      <c r="I9" s="2"/>
      <c r="J9" s="2"/>
      <c r="K9" s="11"/>
    </row>
    <row r="10" spans="3:12" s="2" customFormat="1" ht="41.25" customHeight="1" thickBot="1" x14ac:dyDescent="0.3">
      <c r="C10" s="12" t="s">
        <v>5</v>
      </c>
      <c r="D10" s="26"/>
      <c r="F10" s="28">
        <v>5000</v>
      </c>
      <c r="G10" s="29"/>
    </row>
    <row r="11" spans="3:12" s="2" customFormat="1" ht="15" customHeight="1" thickBot="1" x14ac:dyDescent="0.3">
      <c r="C11" s="3"/>
      <c r="D11" s="3"/>
      <c r="F11" s="6"/>
    </row>
    <row r="12" spans="3:12" s="2" customFormat="1" ht="66" customHeight="1" thickBot="1" x14ac:dyDescent="0.3">
      <c r="C12" s="12" t="s">
        <v>7</v>
      </c>
      <c r="D12" s="26"/>
      <c r="F12" s="30" t="str">
        <f>IF(G8&gt;F10,"ATTENZIONE: L'offerta complessiva è superiore alla Base d'asta","OK")</f>
        <v>OK</v>
      </c>
      <c r="G12" s="31"/>
      <c r="H12"/>
      <c r="I12"/>
      <c r="J12"/>
    </row>
    <row r="13" spans="3:12" s="2" customFormat="1" ht="15" customHeight="1" thickBot="1" x14ac:dyDescent="0.3">
      <c r="C13" s="5"/>
      <c r="D13" s="5"/>
      <c r="F13" s="10"/>
      <c r="H13" s="11"/>
      <c r="I13" s="11"/>
      <c r="J13" s="11"/>
    </row>
    <row r="14" spans="3:12" ht="31.5" customHeight="1" thickBot="1" x14ac:dyDescent="0.3">
      <c r="C14" s="7" t="s">
        <v>4</v>
      </c>
      <c r="D14" s="5"/>
      <c r="F14" s="32">
        <f>IF((G8&lt;=F10),G8,"ERRORE")</f>
        <v>0</v>
      </c>
      <c r="G14" s="33"/>
    </row>
  </sheetData>
  <sheetProtection password="CE28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2017-08-08T08:49:11Z</dcterms:modified>
</cp:coreProperties>
</file>